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GORENJE GTI - Servisiranje medicinskih aparatov Philips\RD 2022\"/>
    </mc:Choice>
  </mc:AlternateContent>
  <xr:revisionPtr revIDLastSave="0" documentId="13_ncr:1_{7E2F70FB-9042-48FC-B0EB-6E369D9489C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redračun (OBR-3)" sheetId="1" r:id="rId1"/>
    <sheet name="List2" sheetId="2" r:id="rId2"/>
    <sheet name="List3" sheetId="3" r:id="rId3"/>
  </sheets>
  <definedNames>
    <definedName name="_xlnm.Print_Titles" localSheetId="0">'Predračun (OBR-3)'!$16:$16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8" i="1" l="1"/>
  <c r="L17" i="1" l="1"/>
  <c r="M19" i="1" l="1"/>
  <c r="L28" i="1" l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21" i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M17" i="1"/>
  <c r="M21" i="1" l="1"/>
  <c r="L36" i="1"/>
  <c r="M18" i="1"/>
  <c r="L37" i="1" l="1"/>
  <c r="L38" i="1" s="1"/>
</calcChain>
</file>

<file path=xl/sharedStrings.xml><?xml version="1.0" encoding="utf-8"?>
<sst xmlns="http://schemas.openxmlformats.org/spreadsheetml/2006/main" count="146" uniqueCount="58">
  <si>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</si>
  <si>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</si>
  <si>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</si>
  <si>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</si>
  <si>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</si>
  <si>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</si>
  <si>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</si>
  <si>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</si>
  <si>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</si>
  <si>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</si>
  <si>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</si>
  <si>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</si>
  <si>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</si>
  <si>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</si>
  <si>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</si>
  <si>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</si>
  <si>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</si>
  <si>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</si>
  <si>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</si>
  <si>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</si>
  <si>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</si>
  <si>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</si>
  <si>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</si>
  <si>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</si>
  <si>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</si>
  <si>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</si>
  <si>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</si>
  <si>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</si>
  <si>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</si>
  <si>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</si>
  <si>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</si>
  <si>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</si>
  <si>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</si>
  <si>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</si>
  <si>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Opomba:</t>
  </si>
  <si>
    <t>Žig in podpis ponudnika:</t>
  </si>
  <si>
    <t xml:space="preserve">Rezervni deli </t>
  </si>
  <si>
    <t xml:space="preserve">Katal. Št. </t>
  </si>
  <si>
    <t>DFI-III FRU</t>
  </si>
  <si>
    <t>D.F.I. II 50HZ</t>
  </si>
  <si>
    <t>POWER SUPPLY RBA PS 120/4</t>
  </si>
  <si>
    <t>TVE BOARD</t>
  </si>
  <si>
    <t>CHA XTV 21</t>
  </si>
  <si>
    <t>19" LCD MONOCHROME MONITOR ER (MML1952-PER)</t>
  </si>
  <si>
    <t>VLT2815-RG3</t>
  </si>
  <si>
    <t>FCO70800151 MD ELEVA Actuator Kit</t>
  </si>
  <si>
    <t xml:space="preserve">REPLACEMENT KIT CRISP II IVY PC </t>
  </si>
  <si>
    <t>FOOTSWITCH CV 3p 4m</t>
  </si>
  <si>
    <t>FCO72200386 MCS Actuator kit</t>
  </si>
  <si>
    <t>MRC 200 0407 ROT -GS 1004</t>
  </si>
  <si>
    <t>Detector PX4700 FCC Service Only</t>
  </si>
  <si>
    <t>Aparat</t>
  </si>
  <si>
    <t>BV Endura</t>
  </si>
  <si>
    <t>Multi Diagnost Eleva</t>
  </si>
  <si>
    <t>Allura FD 20</t>
  </si>
  <si>
    <t>ZA IZVAJANJE SERVISNIH STORITEV NA RTG APARATURAH PHILIPS</t>
  </si>
  <si>
    <t>PREDRAČUN ZA SKLOP 2</t>
  </si>
  <si>
    <t>• Količine, ki jih je naročnik navedel v obrazcu predračuna za sklop 2 (OBR-3) so okvirne.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</si>
</sst>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1" fillId="0" borderId="7" xfId="0" applyFont="1" applyBorder="1" applyProtection="1"/>
    <xf numFmtId="0" fontId="1" fillId="3" borderId="5" xfId="0" applyFont="1" applyFill="1" applyBorder="1" applyAlignment="1" applyProtection="1">
      <alignment horizontal="left" vertical="top"/>
    </xf>
    <xf numFmtId="0" fontId="1" fillId="3" borderId="5" xfId="0" applyFont="1" applyFill="1" applyBorder="1" applyAlignment="1" applyProtection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/>
    </xf>
    <xf numFmtId="0" fontId="1" fillId="0" borderId="2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</xf>
    <xf numFmtId="0" fontId="1" fillId="2" borderId="4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6" fillId="4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1" fillId="5" borderId="0" xfId="0" applyFont="1" applyFill="1" applyProtection="1"/>
    <xf numFmtId="0" fontId="1" fillId="5" borderId="0" xfId="0" applyFont="1" applyFill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3" fontId="1" fillId="5" borderId="1" xfId="0" applyNumberFormat="1" applyFont="1" applyFill="1" applyBorder="1" applyAlignment="1" applyProtection="1">
      <alignment horizontal="center" vertical="center"/>
    </xf>
    <xf numFmtId="0" fontId="6" fillId="4" borderId="1" xfId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1" fillId="0" borderId="7" xfId="0" applyFont="1" applyBorder="1" applyAlignment="1" applyProtection="1">
      <alignment horizontal="center"/>
    </xf>
    <xf numFmtId="0" fontId="6" fillId="5" borderId="1" xfId="1" applyFont="1" applyFill="1" applyBorder="1" applyAlignment="1" applyProtection="1">
      <alignment horizontal="left" vertical="center" wrapText="1"/>
    </xf>
    <xf numFmtId="0" fontId="6" fillId="3" borderId="1" xfId="1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47"/>
  <sheetViews>
    <sheetView tabSelected="1" topLeftCell="A12" zoomScaleNormal="100" workbookViewId="0">
      <selection activeCell="P16" sqref="P16"/>
    </sheetView>
  </sheetViews>
  <sheetFormatPr defaultRowHeight="12.75" x14ac:dyDescent="0.2"/>
  <cols>
    <col min="1" max="1" width="4.140625" style="1" bestFit="1" customWidth="1"/>
    <col min="2" max="2" width="20.140625" style="1" customWidth="1"/>
    <col min="3" max="3" width="7.5703125" style="18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30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2" spans="1:12" x14ac:dyDescent="0.2">
      <c r="B2" s="18" t="s">
        <v>7</v>
      </c>
      <c r="D2" s="18"/>
      <c r="E2" s="18"/>
    </row>
    <row r="3" spans="1:12" ht="20.25" customHeight="1" x14ac:dyDescent="0.2">
      <c r="B3" s="43"/>
      <c r="C3" s="43"/>
      <c r="D3" s="43"/>
      <c r="E3" s="32"/>
      <c r="F3" s="32"/>
    </row>
    <row r="4" spans="1:12" ht="20.25" customHeight="1" x14ac:dyDescent="0.2">
      <c r="B4" s="43"/>
      <c r="C4" s="43"/>
      <c r="D4" s="43"/>
      <c r="E4" s="33"/>
      <c r="F4" s="33"/>
    </row>
    <row r="5" spans="1:12" ht="20.25" customHeight="1" x14ac:dyDescent="0.2">
      <c r="B5" s="43"/>
      <c r="C5" s="43"/>
      <c r="D5" s="43"/>
      <c r="E5" s="32"/>
      <c r="F5" s="32"/>
    </row>
    <row r="6" spans="1:12" x14ac:dyDescent="0.2">
      <c r="C6" s="23"/>
      <c r="D6" s="2"/>
      <c r="E6" s="2"/>
      <c r="F6" s="2"/>
    </row>
    <row r="7" spans="1:12" ht="20.25" customHeight="1" x14ac:dyDescent="0.2">
      <c r="B7" s="18" t="s">
        <v>8</v>
      </c>
      <c r="D7" s="43"/>
      <c r="E7" s="43"/>
      <c r="F7" s="32"/>
    </row>
    <row r="8" spans="1:12" ht="20.25" customHeight="1" x14ac:dyDescent="0.2">
      <c r="B8" s="18" t="s">
        <v>9</v>
      </c>
      <c r="C8" s="43"/>
      <c r="D8" s="43"/>
      <c r="E8" s="34"/>
    </row>
    <row r="12" spans="1:12" ht="18" x14ac:dyDescent="0.2">
      <c r="A12" s="58" t="s">
        <v>56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12" ht="36" customHeight="1" x14ac:dyDescent="0.2">
      <c r="A13" s="49" t="s">
        <v>55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2" x14ac:dyDescent="0.2">
      <c r="B14" s="37"/>
      <c r="C14" s="38"/>
      <c r="D14" s="37"/>
      <c r="E14" s="37"/>
      <c r="F14" s="37"/>
    </row>
    <row r="16" spans="1:12" ht="38.25" x14ac:dyDescent="0.2">
      <c r="A16" s="3" t="s">
        <v>0</v>
      </c>
      <c r="B16" s="22" t="s">
        <v>37</v>
      </c>
      <c r="C16" s="46" t="s">
        <v>1</v>
      </c>
      <c r="D16" s="47"/>
      <c r="E16" s="47"/>
      <c r="F16" s="47"/>
      <c r="G16" s="48"/>
      <c r="H16" s="4" t="s">
        <v>2</v>
      </c>
      <c r="I16" s="4" t="s">
        <v>3</v>
      </c>
      <c r="J16" s="5" t="s">
        <v>4</v>
      </c>
      <c r="K16" s="5" t="s">
        <v>5</v>
      </c>
      <c r="L16" s="5" t="s">
        <v>6</v>
      </c>
    </row>
    <row r="17" spans="1:13" ht="15" customHeight="1" x14ac:dyDescent="0.2">
      <c r="A17" s="6" t="s">
        <v>10</v>
      </c>
      <c r="B17" s="19"/>
      <c r="C17" s="50" t="s">
        <v>11</v>
      </c>
      <c r="D17" s="51"/>
      <c r="E17" s="51"/>
      <c r="F17" s="51"/>
      <c r="G17" s="52"/>
      <c r="H17" s="7" t="s">
        <v>12</v>
      </c>
      <c r="I17" s="40">
        <v>100</v>
      </c>
      <c r="J17" s="8"/>
      <c r="K17" s="8"/>
      <c r="L17" s="8">
        <f>I17*J17</f>
        <v>0</v>
      </c>
      <c r="M17" s="1">
        <f>K17*L17/100</f>
        <v>0</v>
      </c>
    </row>
    <row r="18" spans="1:13" ht="54" customHeight="1" x14ac:dyDescent="0.2">
      <c r="A18" s="15" t="s">
        <v>14</v>
      </c>
      <c r="B18" s="20"/>
      <c r="C18" s="53" t="s">
        <v>29</v>
      </c>
      <c r="D18" s="54"/>
      <c r="E18" s="54"/>
      <c r="F18" s="54"/>
      <c r="G18" s="55"/>
      <c r="H18" s="16" t="s">
        <v>13</v>
      </c>
      <c r="I18" s="16">
        <v>15</v>
      </c>
      <c r="J18" s="17"/>
      <c r="K18" s="17"/>
      <c r="L18" s="17">
        <f>I18*J18</f>
        <v>0</v>
      </c>
      <c r="M18" s="1">
        <f t="shared" ref="M18:M34" si="0">K18*L18/100</f>
        <v>0</v>
      </c>
    </row>
    <row r="19" spans="1:13" ht="25.5" customHeight="1" x14ac:dyDescent="0.2">
      <c r="A19" s="9"/>
      <c r="B19" s="21"/>
      <c r="C19" s="56" t="s">
        <v>36</v>
      </c>
      <c r="D19" s="56"/>
      <c r="E19" s="56"/>
      <c r="F19" s="56"/>
      <c r="G19" s="56"/>
      <c r="H19" s="56"/>
      <c r="I19" s="56"/>
      <c r="J19" s="56"/>
      <c r="K19" s="56"/>
      <c r="L19" s="57"/>
      <c r="M19" s="1">
        <f t="shared" si="0"/>
        <v>0</v>
      </c>
    </row>
    <row r="20" spans="1:13" ht="38.25" x14ac:dyDescent="0.2">
      <c r="A20" s="3" t="s">
        <v>0</v>
      </c>
      <c r="B20" s="22" t="s">
        <v>51</v>
      </c>
      <c r="C20" s="46" t="s">
        <v>1</v>
      </c>
      <c r="D20" s="47"/>
      <c r="E20" s="47"/>
      <c r="F20" s="47"/>
      <c r="G20" s="48"/>
      <c r="H20" s="4" t="s">
        <v>2</v>
      </c>
      <c r="I20" s="4" t="s">
        <v>3</v>
      </c>
      <c r="J20" s="5" t="s">
        <v>4</v>
      </c>
      <c r="K20" s="5" t="s">
        <v>5</v>
      </c>
      <c r="L20" s="5" t="s">
        <v>6</v>
      </c>
    </row>
    <row r="21" spans="1:13" ht="15" customHeight="1" x14ac:dyDescent="0.2">
      <c r="A21" s="29" t="s">
        <v>15</v>
      </c>
      <c r="B21" s="29" t="s">
        <v>52</v>
      </c>
      <c r="C21" s="44" t="s">
        <v>38</v>
      </c>
      <c r="D21" s="44" t="s">
        <v>38</v>
      </c>
      <c r="E21" s="44" t="s">
        <v>38</v>
      </c>
      <c r="F21" s="44" t="s">
        <v>38</v>
      </c>
      <c r="G21" s="44" t="s">
        <v>38</v>
      </c>
      <c r="H21" s="26" t="s">
        <v>30</v>
      </c>
      <c r="I21" s="36">
        <v>1</v>
      </c>
      <c r="J21" s="27"/>
      <c r="K21" s="27"/>
      <c r="L21" s="27">
        <f t="shared" ref="L21:L26" si="1">I21*J21</f>
        <v>0</v>
      </c>
      <c r="M21" s="1">
        <f t="shared" si="0"/>
        <v>0</v>
      </c>
    </row>
    <row r="22" spans="1:13" ht="15" customHeight="1" x14ac:dyDescent="0.2">
      <c r="A22" s="28" t="s">
        <v>16</v>
      </c>
      <c r="B22" s="28" t="s">
        <v>52</v>
      </c>
      <c r="C22" s="41" t="s">
        <v>39</v>
      </c>
      <c r="D22" s="41" t="s">
        <v>39</v>
      </c>
      <c r="E22" s="41" t="s">
        <v>39</v>
      </c>
      <c r="F22" s="41" t="s">
        <v>39</v>
      </c>
      <c r="G22" s="41" t="s">
        <v>39</v>
      </c>
      <c r="H22" s="24" t="s">
        <v>30</v>
      </c>
      <c r="I22" s="35">
        <v>1</v>
      </c>
      <c r="J22" s="25"/>
      <c r="K22" s="25"/>
      <c r="L22" s="25">
        <f t="shared" si="1"/>
        <v>0</v>
      </c>
      <c r="M22" s="1">
        <f t="shared" si="0"/>
        <v>0</v>
      </c>
    </row>
    <row r="23" spans="1:13" ht="15" customHeight="1" x14ac:dyDescent="0.2">
      <c r="A23" s="29" t="s">
        <v>17</v>
      </c>
      <c r="B23" s="29" t="s">
        <v>53</v>
      </c>
      <c r="C23" s="44" t="s">
        <v>40</v>
      </c>
      <c r="D23" s="44" t="s">
        <v>40</v>
      </c>
      <c r="E23" s="44" t="s">
        <v>40</v>
      </c>
      <c r="F23" s="44" t="s">
        <v>40</v>
      </c>
      <c r="G23" s="44" t="s">
        <v>40</v>
      </c>
      <c r="H23" s="26" t="s">
        <v>30</v>
      </c>
      <c r="I23" s="36">
        <v>1</v>
      </c>
      <c r="J23" s="27"/>
      <c r="K23" s="27"/>
      <c r="L23" s="27">
        <f t="shared" si="1"/>
        <v>0</v>
      </c>
      <c r="M23" s="1">
        <f t="shared" si="0"/>
        <v>0</v>
      </c>
    </row>
    <row r="24" spans="1:13" ht="15" customHeight="1" x14ac:dyDescent="0.2">
      <c r="A24" s="39" t="s">
        <v>18</v>
      </c>
      <c r="B24" s="39" t="s">
        <v>53</v>
      </c>
      <c r="C24" s="45" t="s">
        <v>41</v>
      </c>
      <c r="D24" s="45" t="s">
        <v>41</v>
      </c>
      <c r="E24" s="45" t="s">
        <v>41</v>
      </c>
      <c r="F24" s="45" t="s">
        <v>41</v>
      </c>
      <c r="G24" s="45" t="s">
        <v>41</v>
      </c>
      <c r="H24" s="59" t="s">
        <v>30</v>
      </c>
      <c r="I24" s="60">
        <v>1</v>
      </c>
      <c r="J24" s="61"/>
      <c r="K24" s="61"/>
      <c r="L24" s="61">
        <f t="shared" si="1"/>
        <v>0</v>
      </c>
      <c r="M24" s="1">
        <f t="shared" si="0"/>
        <v>0</v>
      </c>
    </row>
    <row r="25" spans="1:13" ht="15" customHeight="1" x14ac:dyDescent="0.2">
      <c r="A25" s="29" t="s">
        <v>19</v>
      </c>
      <c r="B25" s="29" t="s">
        <v>53</v>
      </c>
      <c r="C25" s="44" t="s">
        <v>42</v>
      </c>
      <c r="D25" s="44" t="s">
        <v>42</v>
      </c>
      <c r="E25" s="44" t="s">
        <v>42</v>
      </c>
      <c r="F25" s="44" t="s">
        <v>42</v>
      </c>
      <c r="G25" s="44" t="s">
        <v>42</v>
      </c>
      <c r="H25" s="26" t="s">
        <v>30</v>
      </c>
      <c r="I25" s="36">
        <v>1</v>
      </c>
      <c r="J25" s="27"/>
      <c r="K25" s="27"/>
      <c r="L25" s="27">
        <f t="shared" si="1"/>
        <v>0</v>
      </c>
      <c r="M25" s="1">
        <f t="shared" si="0"/>
        <v>0</v>
      </c>
    </row>
    <row r="26" spans="1:13" ht="29.25" customHeight="1" x14ac:dyDescent="0.2">
      <c r="A26" s="39" t="s">
        <v>20</v>
      </c>
      <c r="B26" s="39" t="s">
        <v>53</v>
      </c>
      <c r="C26" s="45" t="s">
        <v>43</v>
      </c>
      <c r="D26" s="45" t="s">
        <v>43</v>
      </c>
      <c r="E26" s="45" t="s">
        <v>43</v>
      </c>
      <c r="F26" s="45" t="s">
        <v>43</v>
      </c>
      <c r="G26" s="45" t="s">
        <v>43</v>
      </c>
      <c r="H26" s="59" t="s">
        <v>30</v>
      </c>
      <c r="I26" s="60">
        <v>1</v>
      </c>
      <c r="J26" s="61"/>
      <c r="K26" s="61"/>
      <c r="L26" s="61">
        <f t="shared" si="1"/>
        <v>0</v>
      </c>
      <c r="M26" s="1">
        <f t="shared" si="0"/>
        <v>0</v>
      </c>
    </row>
    <row r="27" spans="1:13" ht="15" customHeight="1" x14ac:dyDescent="0.2">
      <c r="A27" s="29" t="s">
        <v>21</v>
      </c>
      <c r="B27" s="29" t="s">
        <v>53</v>
      </c>
      <c r="C27" s="44" t="s">
        <v>42</v>
      </c>
      <c r="D27" s="44" t="s">
        <v>42</v>
      </c>
      <c r="E27" s="44" t="s">
        <v>42</v>
      </c>
      <c r="F27" s="44" t="s">
        <v>42</v>
      </c>
      <c r="G27" s="44" t="s">
        <v>42</v>
      </c>
      <c r="H27" s="26" t="s">
        <v>30</v>
      </c>
      <c r="I27" s="36">
        <v>1</v>
      </c>
      <c r="J27" s="27"/>
      <c r="K27" s="27"/>
      <c r="L27" s="27">
        <f>I28*J27</f>
        <v>0</v>
      </c>
      <c r="M27" s="1">
        <f t="shared" si="0"/>
        <v>0</v>
      </c>
    </row>
    <row r="28" spans="1:13" ht="15" customHeight="1" x14ac:dyDescent="0.2">
      <c r="A28" s="39" t="s">
        <v>22</v>
      </c>
      <c r="B28" s="39" t="s">
        <v>53</v>
      </c>
      <c r="C28" s="45" t="s">
        <v>44</v>
      </c>
      <c r="D28" s="45" t="s">
        <v>44</v>
      </c>
      <c r="E28" s="45" t="s">
        <v>44</v>
      </c>
      <c r="F28" s="45" t="s">
        <v>44</v>
      </c>
      <c r="G28" s="45" t="s">
        <v>44</v>
      </c>
      <c r="H28" s="59" t="s">
        <v>30</v>
      </c>
      <c r="I28" s="60">
        <v>1</v>
      </c>
      <c r="J28" s="61"/>
      <c r="K28" s="61"/>
      <c r="L28" s="61">
        <f>I29*J28</f>
        <v>0</v>
      </c>
      <c r="M28" s="1">
        <f t="shared" si="0"/>
        <v>0</v>
      </c>
    </row>
    <row r="29" spans="1:13" ht="15" customHeight="1" x14ac:dyDescent="0.2">
      <c r="A29" s="29" t="s">
        <v>23</v>
      </c>
      <c r="B29" s="29" t="s">
        <v>53</v>
      </c>
      <c r="C29" s="44" t="s">
        <v>45</v>
      </c>
      <c r="D29" s="44" t="s">
        <v>45</v>
      </c>
      <c r="E29" s="44" t="s">
        <v>45</v>
      </c>
      <c r="F29" s="44" t="s">
        <v>45</v>
      </c>
      <c r="G29" s="44" t="s">
        <v>45</v>
      </c>
      <c r="H29" s="26" t="s">
        <v>30</v>
      </c>
      <c r="I29" s="36">
        <v>1</v>
      </c>
      <c r="J29" s="27"/>
      <c r="K29" s="27"/>
      <c r="L29" s="27">
        <f>I29*J29</f>
        <v>0</v>
      </c>
      <c r="M29" s="1">
        <f t="shared" si="0"/>
        <v>0</v>
      </c>
    </row>
    <row r="30" spans="1:13" ht="15" customHeight="1" x14ac:dyDescent="0.2">
      <c r="A30" s="39" t="s">
        <v>24</v>
      </c>
      <c r="B30" s="39" t="s">
        <v>53</v>
      </c>
      <c r="C30" s="45" t="s">
        <v>46</v>
      </c>
      <c r="D30" s="45" t="s">
        <v>46</v>
      </c>
      <c r="E30" s="45" t="s">
        <v>46</v>
      </c>
      <c r="F30" s="45" t="s">
        <v>46</v>
      </c>
      <c r="G30" s="45" t="s">
        <v>46</v>
      </c>
      <c r="H30" s="59" t="s">
        <v>30</v>
      </c>
      <c r="I30" s="60">
        <v>1</v>
      </c>
      <c r="J30" s="61"/>
      <c r="K30" s="61"/>
      <c r="L30" s="61">
        <f>I30*J30</f>
        <v>0</v>
      </c>
      <c r="M30" s="1">
        <f t="shared" si="0"/>
        <v>0</v>
      </c>
    </row>
    <row r="31" spans="1:13" ht="15" customHeight="1" x14ac:dyDescent="0.2">
      <c r="A31" s="29" t="s">
        <v>25</v>
      </c>
      <c r="B31" s="29" t="s">
        <v>54</v>
      </c>
      <c r="C31" s="44" t="s">
        <v>47</v>
      </c>
      <c r="D31" s="44" t="s">
        <v>47</v>
      </c>
      <c r="E31" s="44" t="s">
        <v>47</v>
      </c>
      <c r="F31" s="44" t="s">
        <v>47</v>
      </c>
      <c r="G31" s="44" t="s">
        <v>47</v>
      </c>
      <c r="H31" s="26" t="s">
        <v>30</v>
      </c>
      <c r="I31" s="36">
        <v>1</v>
      </c>
      <c r="J31" s="27"/>
      <c r="K31" s="27"/>
      <c r="L31" s="27">
        <f t="shared" ref="L31:L34" si="2">I31*J31</f>
        <v>0</v>
      </c>
      <c r="M31" s="1">
        <f t="shared" si="0"/>
        <v>0</v>
      </c>
    </row>
    <row r="32" spans="1:13" ht="15" customHeight="1" x14ac:dyDescent="0.2">
      <c r="A32" s="39" t="s">
        <v>26</v>
      </c>
      <c r="B32" s="39" t="s">
        <v>54</v>
      </c>
      <c r="C32" s="45" t="s">
        <v>48</v>
      </c>
      <c r="D32" s="45" t="s">
        <v>48</v>
      </c>
      <c r="E32" s="45" t="s">
        <v>48</v>
      </c>
      <c r="F32" s="45" t="s">
        <v>48</v>
      </c>
      <c r="G32" s="45" t="s">
        <v>48</v>
      </c>
      <c r="H32" s="59" t="s">
        <v>30</v>
      </c>
      <c r="I32" s="60">
        <v>1</v>
      </c>
      <c r="J32" s="61"/>
      <c r="K32" s="61"/>
      <c r="L32" s="61">
        <f t="shared" si="2"/>
        <v>0</v>
      </c>
      <c r="M32" s="1">
        <f t="shared" si="0"/>
        <v>0</v>
      </c>
    </row>
    <row r="33" spans="1:13" ht="15" customHeight="1" x14ac:dyDescent="0.2">
      <c r="A33" s="29" t="s">
        <v>27</v>
      </c>
      <c r="B33" s="29" t="s">
        <v>54</v>
      </c>
      <c r="C33" s="44" t="s">
        <v>49</v>
      </c>
      <c r="D33" s="44" t="s">
        <v>49</v>
      </c>
      <c r="E33" s="44" t="s">
        <v>49</v>
      </c>
      <c r="F33" s="44" t="s">
        <v>49</v>
      </c>
      <c r="G33" s="44" t="s">
        <v>49</v>
      </c>
      <c r="H33" s="26" t="s">
        <v>30</v>
      </c>
      <c r="I33" s="36">
        <v>1</v>
      </c>
      <c r="J33" s="27"/>
      <c r="K33" s="27"/>
      <c r="L33" s="27">
        <f t="shared" si="2"/>
        <v>0</v>
      </c>
      <c r="M33" s="1">
        <f t="shared" si="0"/>
        <v>0</v>
      </c>
    </row>
    <row r="34" spans="1:13" ht="15" customHeight="1" x14ac:dyDescent="0.2">
      <c r="A34" s="39" t="s">
        <v>28</v>
      </c>
      <c r="B34" s="39" t="s">
        <v>54</v>
      </c>
      <c r="C34" s="45" t="s">
        <v>50</v>
      </c>
      <c r="D34" s="45" t="s">
        <v>50</v>
      </c>
      <c r="E34" s="45" t="s">
        <v>50</v>
      </c>
      <c r="F34" s="45" t="s">
        <v>50</v>
      </c>
      <c r="G34" s="45" t="s">
        <v>50</v>
      </c>
      <c r="H34" s="59" t="s">
        <v>30</v>
      </c>
      <c r="I34" s="60">
        <v>1</v>
      </c>
      <c r="J34" s="61"/>
      <c r="K34" s="61"/>
      <c r="L34" s="61">
        <f t="shared" si="2"/>
        <v>0</v>
      </c>
      <c r="M34" s="1">
        <f t="shared" si="0"/>
        <v>0</v>
      </c>
    </row>
    <row r="36" spans="1:13" ht="20.25" customHeight="1" x14ac:dyDescent="0.2">
      <c r="I36" s="31" t="s">
        <v>31</v>
      </c>
      <c r="J36" s="10"/>
      <c r="K36" s="11"/>
      <c r="L36" s="12">
        <f>SUM(L17:L34)</f>
        <v>0</v>
      </c>
    </row>
    <row r="37" spans="1:13" ht="20.25" customHeight="1" x14ac:dyDescent="0.2">
      <c r="I37" s="31" t="s">
        <v>32</v>
      </c>
      <c r="J37" s="10"/>
      <c r="K37" s="11"/>
      <c r="L37" s="12">
        <f>SUM(M17:M34)</f>
        <v>0</v>
      </c>
    </row>
    <row r="38" spans="1:13" ht="20.25" customHeight="1" thickBot="1" x14ac:dyDescent="0.25">
      <c r="I38" s="31" t="s">
        <v>33</v>
      </c>
      <c r="J38" s="10"/>
      <c r="K38" s="11"/>
      <c r="L38" s="13">
        <f>L36+L37</f>
        <v>0</v>
      </c>
    </row>
    <row r="39" spans="1:13" ht="13.5" thickTop="1" x14ac:dyDescent="0.2"/>
    <row r="41" spans="1:13" x14ac:dyDescent="0.2">
      <c r="B41" s="1" t="s">
        <v>34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3" ht="25.5" customHeight="1" x14ac:dyDescent="0.2">
      <c r="B42" s="42" t="s">
        <v>57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</row>
    <row r="45" spans="1:13" x14ac:dyDescent="0.2">
      <c r="J45" s="1" t="s">
        <v>35</v>
      </c>
    </row>
    <row r="47" spans="1:13" x14ac:dyDescent="0.2">
      <c r="J47" s="14"/>
      <c r="K47" s="14"/>
    </row>
  </sheetData>
  <sheetProtection selectLockedCells="1"/>
  <mergeCells count="27">
    <mergeCell ref="B3:D3"/>
    <mergeCell ref="B4:D4"/>
    <mergeCell ref="B5:D5"/>
    <mergeCell ref="D7:E7"/>
    <mergeCell ref="A12:L12"/>
    <mergeCell ref="C24:G24"/>
    <mergeCell ref="A13:L13"/>
    <mergeCell ref="C16:G16"/>
    <mergeCell ref="C17:G17"/>
    <mergeCell ref="C18:G18"/>
    <mergeCell ref="C19:L19"/>
    <mergeCell ref="C25:G25"/>
    <mergeCell ref="B42:L42"/>
    <mergeCell ref="C8:D8"/>
    <mergeCell ref="C27:G27"/>
    <mergeCell ref="C28:G28"/>
    <mergeCell ref="C29:G29"/>
    <mergeCell ref="C30:G30"/>
    <mergeCell ref="C31:G31"/>
    <mergeCell ref="C32:G32"/>
    <mergeCell ref="C33:G33"/>
    <mergeCell ref="C34:G34"/>
    <mergeCell ref="C26:G26"/>
    <mergeCell ref="C21:G21"/>
    <mergeCell ref="C22:G22"/>
    <mergeCell ref="C20:G20"/>
    <mergeCell ref="C23:G23"/>
  </mergeCells>
  <pageMargins left="0.70866141732283472" right="0.70866141732283472" top="0.94488188976377963" bottom="0.94488188976377963" header="0.51181102362204722" footer="0.51181102362204722"/>
  <pageSetup paperSize="9" scale="84" fitToHeight="0" orientation="portrait" horizontalDpi="1200" verticalDpi="1200" r:id="rId1"/>
  <headerFooter>
    <oddHeader>&amp;R&amp;"Arial,Krepko"&amp;12OBR-3</oddHeader>
    <oddFooter>&amp;L&amp;"Arial,Poševno"&amp;10UKC Maribor&amp;C&amp;P/&amp;N&amp;R&amp;"Arial,Poševno"&amp;10Servisne storitve na madicinskih aparatih Philips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(OBR-3)</vt:lpstr>
      <vt:lpstr>List2</vt:lpstr>
      <vt:lpstr>List3</vt:lpstr>
      <vt:lpstr>'Predračun (OBR-3)'!Tiskanje_naslovov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2022-01-20T15:12:12Z</cp:lastPrinted>
  <dcterms:created xsi:type="dcterms:W3CDTF">2018-10-08T09:53:45Z</dcterms:created>
  <dcterms:modified xsi:type="dcterms:W3CDTF">2022-02-02T19:39:02Z</dcterms:modified>
</cp:coreProperties>
</file>